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7132AEDC-AF82-429A-BFBC-4FE13C0399A5}" xr6:coauthVersionLast="47" xr6:coauthVersionMax="47" xr10:uidLastSave="{00000000-0000-0000-0000-000000000000}"/>
  <bookViews>
    <workbookView xWindow="-28920" yWindow="-120" windowWidth="29040" windowHeight="15720" xr2:uid="{4375E3F8-9EB5-4D74-8581-E59DF7840DC7}"/>
  </bookViews>
  <sheets>
    <sheet name="Sheet1" sheetId="1" r:id="rId1"/>
  </sheets>
  <definedNames>
    <definedName name="_xlnm._FilterDatabase" localSheetId="0" hidden="1">Sheet1!$B$56:$N$56</definedName>
    <definedName name="_xlnm.Print_Area" localSheetId="0">Sheet1!$A$1:$N$65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1" l="1"/>
  <c r="E65" i="1"/>
  <c r="F65" i="1"/>
  <c r="G65" i="1"/>
  <c r="H65" i="1"/>
  <c r="I65" i="1"/>
  <c r="J65" i="1"/>
  <c r="K65" i="1"/>
  <c r="L65" i="1"/>
  <c r="M65" i="1"/>
  <c r="N65" i="1"/>
  <c r="C65" i="1"/>
  <c r="D63" i="1"/>
  <c r="E63" i="1"/>
  <c r="F63" i="1"/>
  <c r="G63" i="1"/>
  <c r="H63" i="1"/>
  <c r="I63" i="1"/>
  <c r="J63" i="1"/>
  <c r="K63" i="1"/>
  <c r="L63" i="1"/>
  <c r="M63" i="1"/>
  <c r="N63" i="1"/>
  <c r="C63" i="1"/>
  <c r="D49" i="1"/>
  <c r="E49" i="1"/>
  <c r="F49" i="1"/>
  <c r="G49" i="1"/>
  <c r="H49" i="1"/>
  <c r="I49" i="1"/>
  <c r="J49" i="1"/>
  <c r="K49" i="1"/>
  <c r="L49" i="1"/>
  <c r="M49" i="1"/>
  <c r="N49" i="1"/>
  <c r="C49" i="1"/>
  <c r="N44" i="1"/>
  <c r="M44" i="1"/>
  <c r="L44" i="1"/>
  <c r="K44" i="1"/>
  <c r="J44" i="1"/>
  <c r="I44" i="1"/>
  <c r="H44" i="1"/>
  <c r="G44" i="1"/>
  <c r="F44" i="1"/>
  <c r="E44" i="1"/>
  <c r="D44" i="1"/>
  <c r="C44" i="1"/>
</calcChain>
</file>

<file path=xl/sharedStrings.xml><?xml version="1.0" encoding="utf-8"?>
<sst xmlns="http://schemas.openxmlformats.org/spreadsheetml/2006/main" count="85" uniqueCount="64">
  <si>
    <t>Annexure 38</t>
  </si>
  <si>
    <t>ECLGS</t>
  </si>
  <si>
    <t>(All amount in crore)</t>
  </si>
  <si>
    <t>Bank Name</t>
  </si>
  <si>
    <t>Total Sourced</t>
  </si>
  <si>
    <t/>
  </si>
  <si>
    <t>Sanctioned</t>
  </si>
  <si>
    <t>Guarantee Issued</t>
  </si>
  <si>
    <t>Partial Disbursed</t>
  </si>
  <si>
    <t>Disbursed</t>
  </si>
  <si>
    <t>Rejected</t>
  </si>
  <si>
    <t>Amount (Cr)</t>
  </si>
  <si>
    <t>Sr No</t>
  </si>
  <si>
    <t>Bank of Baroda</t>
  </si>
  <si>
    <t>State Bank of India</t>
  </si>
  <si>
    <t>Union Bank of India</t>
  </si>
  <si>
    <t>Punjab National Bank</t>
  </si>
  <si>
    <t>Central Bank of India</t>
  </si>
  <si>
    <t>Canara Bank</t>
  </si>
  <si>
    <t>Bank of India</t>
  </si>
  <si>
    <t>Indian Bank</t>
  </si>
  <si>
    <t>Bank of Maharashtra</t>
  </si>
  <si>
    <t>UCO Bank</t>
  </si>
  <si>
    <t>Indian Overseas Bank</t>
  </si>
  <si>
    <t>Punjab &amp; Sind Bank</t>
  </si>
  <si>
    <t>Public Sector Bank</t>
  </si>
  <si>
    <t>Sub Total</t>
  </si>
  <si>
    <t>Private Banks</t>
  </si>
  <si>
    <t>HDFC Bank</t>
  </si>
  <si>
    <t>ICICI Bank</t>
  </si>
  <si>
    <t>Axis Bank</t>
  </si>
  <si>
    <t>Kotak Mahindra Bank</t>
  </si>
  <si>
    <t>Yes Bank</t>
  </si>
  <si>
    <t>IDBI Bank</t>
  </si>
  <si>
    <t>Indusind Bank</t>
  </si>
  <si>
    <t>Federal Bank</t>
  </si>
  <si>
    <t>Tamilnadu Mercantile Bank</t>
  </si>
  <si>
    <t>Bandhan Bank</t>
  </si>
  <si>
    <t>Karnataka Bank</t>
  </si>
  <si>
    <t>RBL Bank</t>
  </si>
  <si>
    <t>Jammu &amp; Kashmir Bank</t>
  </si>
  <si>
    <t>IDFC First Bank</t>
  </si>
  <si>
    <t>DHANLAXMI BANK</t>
  </si>
  <si>
    <t>Standard Chartered Bank</t>
  </si>
  <si>
    <t>The South Indian Bank Ltd</t>
  </si>
  <si>
    <t>CSB Bank Ltd</t>
  </si>
  <si>
    <t>City Union Bank Ltd.</t>
  </si>
  <si>
    <t>Gujarat Gramin Bank</t>
  </si>
  <si>
    <t>Gramin Bank</t>
  </si>
  <si>
    <t>Co operative Banks</t>
  </si>
  <si>
    <t>DCCB</t>
  </si>
  <si>
    <t>GSCB</t>
  </si>
  <si>
    <t>Small Finance bank</t>
  </si>
  <si>
    <t>AU Small Finance Bank</t>
  </si>
  <si>
    <t>Jana Small Finance Bank</t>
  </si>
  <si>
    <t>Other Banks</t>
  </si>
  <si>
    <t>Bajaj Finserv Ltd</t>
  </si>
  <si>
    <t>Ratnaafin Capital Private Limited</t>
  </si>
  <si>
    <t>MAS Financial Services Limited</t>
  </si>
  <si>
    <t>Tata Capital Limited</t>
  </si>
  <si>
    <t>Aditya Birla Capital Limited</t>
  </si>
  <si>
    <t>Small Industries Development Bank of India</t>
  </si>
  <si>
    <t>Grand Total</t>
  </si>
  <si>
    <t>N0 of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</si>
</sst>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1"/>
      <name val="Calibri"/>
      <family val="2"/>
    </font>
    <font>
      <b/>
      <sz val="11"/>
      <color theme="1"/>
      <name val="Aptos Narrow"/>
      <scheme val="minor"/>
    </font>
    <font>
      <sz val="11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Aptos Narrow"/>
      <scheme val="minor"/>
    </font>
    <font>
      <b/>
      <sz val="2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0F41A-8FC1-444F-AE45-268D0AF0FFCC}">
  <sheetPr>
    <pageSetUpPr fitToPage="1"/>
  </sheetPr>
  <dimension ref="A1:N65"/>
  <sheetViews>
    <sheetView tabSelected="1" topLeftCell="A37" workbookViewId="0">
      <selection activeCell="P50" sqref="P50"/>
    </sheetView>
  </sheetViews>
  <sheetFormatPr defaultRowHeight="14.25"/>
  <cols>
    <col min="1" max="1" width="9" style="5"/>
    <col min="2" max="2" width="27.125" customWidth="1"/>
    <col min="3" max="3" width="12.125" customWidth="1"/>
    <col min="5" max="5" width="11" customWidth="1"/>
    <col min="7" max="7" width="10.75" customWidth="1"/>
    <col min="9" max="9" width="10.25" customWidth="1"/>
    <col min="11" max="11" width="11.625" customWidth="1"/>
    <col min="13" max="13" width="10.25" customWidth="1"/>
  </cols>
  <sheetData>
    <row r="1" spans="1:14" ht="26.25">
      <c r="A1" s="1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25">
      <c r="A2" s="2"/>
      <c r="B2" s="3"/>
      <c r="C2" s="18" t="s">
        <v>1</v>
      </c>
      <c r="D2" s="18"/>
      <c r="E2" s="18"/>
      <c r="F2" s="18"/>
      <c r="G2" s="18"/>
      <c r="H2" s="18"/>
      <c r="I2" s="18"/>
      <c r="J2" s="18"/>
      <c r="K2" s="3"/>
      <c r="L2" s="19" t="s">
        <v>2</v>
      </c>
      <c r="M2" s="19"/>
      <c r="N2" s="19"/>
    </row>
    <row r="3" spans="1:14">
      <c r="A3" s="16" t="s">
        <v>12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5</v>
      </c>
      <c r="G3" s="20" t="s">
        <v>7</v>
      </c>
      <c r="H3" s="20" t="s">
        <v>5</v>
      </c>
      <c r="I3" s="20" t="s">
        <v>8</v>
      </c>
      <c r="J3" s="20" t="s">
        <v>5</v>
      </c>
      <c r="K3" s="20" t="s">
        <v>9</v>
      </c>
      <c r="L3" s="20" t="s">
        <v>5</v>
      </c>
      <c r="M3" s="20" t="s">
        <v>10</v>
      </c>
      <c r="N3" s="20" t="s">
        <v>5</v>
      </c>
    </row>
    <row r="4" spans="1:14" ht="30">
      <c r="A4" s="16"/>
      <c r="B4" s="20" t="s">
        <v>5</v>
      </c>
      <c r="C4" s="4" t="s">
        <v>63</v>
      </c>
      <c r="D4" s="4" t="s">
        <v>11</v>
      </c>
      <c r="E4" s="4" t="s">
        <v>63</v>
      </c>
      <c r="F4" s="4" t="s">
        <v>11</v>
      </c>
      <c r="G4" s="4" t="s">
        <v>63</v>
      </c>
      <c r="H4" s="4" t="s">
        <v>11</v>
      </c>
      <c r="I4" s="4" t="s">
        <v>63</v>
      </c>
      <c r="J4" s="4" t="s">
        <v>11</v>
      </c>
      <c r="K4" s="4" t="s">
        <v>63</v>
      </c>
      <c r="L4" s="4" t="s">
        <v>11</v>
      </c>
      <c r="M4" s="4" t="s">
        <v>63</v>
      </c>
      <c r="N4" s="4" t="s">
        <v>11</v>
      </c>
    </row>
    <row r="5" spans="1:14" ht="18.75">
      <c r="A5" s="12"/>
      <c r="B5" s="15" t="s">
        <v>25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">
      <c r="A6" s="12">
        <v>1</v>
      </c>
      <c r="B6" s="6" t="s">
        <v>13</v>
      </c>
      <c r="C6" s="7">
        <v>6090</v>
      </c>
      <c r="D6" s="8">
        <v>2801.9780404959997</v>
      </c>
      <c r="E6" s="7">
        <v>4553</v>
      </c>
      <c r="F6" s="8">
        <v>1973.1478547000002</v>
      </c>
      <c r="G6" s="7">
        <v>3963</v>
      </c>
      <c r="H6" s="8">
        <v>1751.4330471999999</v>
      </c>
      <c r="I6" s="7">
        <v>3</v>
      </c>
      <c r="J6" s="8">
        <v>42.160000000000004</v>
      </c>
      <c r="K6" s="7">
        <v>3578</v>
      </c>
      <c r="L6" s="8">
        <v>1534.4242542000002</v>
      </c>
      <c r="M6" s="7">
        <v>528</v>
      </c>
      <c r="N6" s="8">
        <v>248.96688205840002</v>
      </c>
    </row>
    <row r="7" spans="1:14" ht="15">
      <c r="A7" s="12">
        <v>2</v>
      </c>
      <c r="B7" s="6" t="s">
        <v>19</v>
      </c>
      <c r="C7" s="7">
        <v>1640</v>
      </c>
      <c r="D7" s="8">
        <v>1030.8863059149999</v>
      </c>
      <c r="E7" s="7">
        <v>1185</v>
      </c>
      <c r="F7" s="8">
        <v>787.49121939999998</v>
      </c>
      <c r="G7" s="7">
        <v>1117</v>
      </c>
      <c r="H7" s="8">
        <v>761.93054480000001</v>
      </c>
      <c r="I7" s="7">
        <v>0</v>
      </c>
      <c r="J7" s="8">
        <v>0</v>
      </c>
      <c r="K7" s="7">
        <v>998</v>
      </c>
      <c r="L7" s="8">
        <v>714.16139319999991</v>
      </c>
      <c r="M7" s="7">
        <v>156</v>
      </c>
      <c r="N7" s="8">
        <v>128.9066112548</v>
      </c>
    </row>
    <row r="8" spans="1:14" ht="15">
      <c r="A8" s="12">
        <v>3</v>
      </c>
      <c r="B8" s="6" t="s">
        <v>21</v>
      </c>
      <c r="C8" s="7">
        <v>690</v>
      </c>
      <c r="D8" s="8">
        <v>408.83149011900002</v>
      </c>
      <c r="E8" s="7">
        <v>593</v>
      </c>
      <c r="F8" s="8">
        <v>388.05891904000003</v>
      </c>
      <c r="G8" s="7">
        <v>540</v>
      </c>
      <c r="H8" s="8">
        <v>341.83647914000005</v>
      </c>
      <c r="I8" s="7">
        <v>10</v>
      </c>
      <c r="J8" s="8">
        <v>103.04783</v>
      </c>
      <c r="K8" s="7">
        <v>386</v>
      </c>
      <c r="L8" s="8">
        <v>121.55442170000001</v>
      </c>
      <c r="M8" s="7">
        <v>85</v>
      </c>
      <c r="N8" s="8">
        <v>12.515972501</v>
      </c>
    </row>
    <row r="9" spans="1:14" ht="15">
      <c r="A9" s="12">
        <v>4</v>
      </c>
      <c r="B9" s="6" t="s">
        <v>18</v>
      </c>
      <c r="C9" s="7">
        <v>1944</v>
      </c>
      <c r="D9" s="8">
        <v>644.808837219</v>
      </c>
      <c r="E9" s="7">
        <v>1661</v>
      </c>
      <c r="F9" s="8">
        <v>512.9321357</v>
      </c>
      <c r="G9" s="7">
        <v>1653</v>
      </c>
      <c r="H9" s="8">
        <v>512.41243569999995</v>
      </c>
      <c r="I9" s="7">
        <v>1</v>
      </c>
      <c r="J9" s="8">
        <v>0.2</v>
      </c>
      <c r="K9" s="7">
        <v>1445</v>
      </c>
      <c r="L9" s="8">
        <v>449.13456959999996</v>
      </c>
      <c r="M9" s="7">
        <v>253</v>
      </c>
      <c r="N9" s="8">
        <v>90.501793960000001</v>
      </c>
    </row>
    <row r="10" spans="1:14" ht="15">
      <c r="A10" s="12">
        <v>5</v>
      </c>
      <c r="B10" s="6" t="s">
        <v>17</v>
      </c>
      <c r="C10" s="7">
        <v>2193</v>
      </c>
      <c r="D10" s="8">
        <v>549.73225528600005</v>
      </c>
      <c r="E10" s="7">
        <v>1714</v>
      </c>
      <c r="F10" s="8">
        <v>355.46910430000003</v>
      </c>
      <c r="G10" s="7">
        <v>1495</v>
      </c>
      <c r="H10" s="8">
        <v>327.3239039</v>
      </c>
      <c r="I10" s="7">
        <v>0</v>
      </c>
      <c r="J10" s="8">
        <v>0</v>
      </c>
      <c r="K10" s="7">
        <v>1006</v>
      </c>
      <c r="L10" s="8">
        <v>173.08445120000002</v>
      </c>
      <c r="M10" s="7">
        <v>99</v>
      </c>
      <c r="N10" s="8">
        <v>25.011070199999999</v>
      </c>
    </row>
    <row r="11" spans="1:14" ht="15">
      <c r="A11" s="12">
        <v>6</v>
      </c>
      <c r="B11" s="6" t="s">
        <v>20</v>
      </c>
      <c r="C11" s="7">
        <v>1084</v>
      </c>
      <c r="D11" s="8">
        <v>481.69257171600009</v>
      </c>
      <c r="E11" s="7">
        <v>741</v>
      </c>
      <c r="F11" s="8">
        <v>286.516077</v>
      </c>
      <c r="G11" s="7">
        <v>741</v>
      </c>
      <c r="H11" s="8">
        <v>286.516077</v>
      </c>
      <c r="I11" s="7">
        <v>0</v>
      </c>
      <c r="J11" s="8">
        <v>0</v>
      </c>
      <c r="K11" s="7">
        <v>439</v>
      </c>
      <c r="L11" s="8">
        <v>219.07683710000001</v>
      </c>
      <c r="M11" s="7">
        <v>318</v>
      </c>
      <c r="N11" s="8">
        <v>150.73794904000002</v>
      </c>
    </row>
    <row r="12" spans="1:14" ht="15">
      <c r="A12" s="12">
        <v>7</v>
      </c>
      <c r="B12" s="6" t="s">
        <v>23</v>
      </c>
      <c r="C12" s="7">
        <v>303</v>
      </c>
      <c r="D12" s="8">
        <v>211.57368289999999</v>
      </c>
      <c r="E12" s="7">
        <v>191</v>
      </c>
      <c r="F12" s="8">
        <v>158.41785999999999</v>
      </c>
      <c r="G12" s="7">
        <v>173</v>
      </c>
      <c r="H12" s="8">
        <v>143.55325999999999</v>
      </c>
      <c r="I12" s="7">
        <v>1</v>
      </c>
      <c r="J12" s="8">
        <v>8.67</v>
      </c>
      <c r="K12" s="7">
        <v>87</v>
      </c>
      <c r="L12" s="8">
        <v>68.257899999999992</v>
      </c>
      <c r="M12" s="7">
        <v>37</v>
      </c>
      <c r="N12" s="8">
        <v>14.3703524</v>
      </c>
    </row>
    <row r="13" spans="1:14" ht="15">
      <c r="A13" s="12">
        <v>8</v>
      </c>
      <c r="B13" s="6" t="s">
        <v>24</v>
      </c>
      <c r="C13" s="7">
        <v>188</v>
      </c>
      <c r="D13" s="8">
        <v>85.305706741400002</v>
      </c>
      <c r="E13" s="7">
        <v>144</v>
      </c>
      <c r="F13" s="8">
        <v>72.590563900000006</v>
      </c>
      <c r="G13" s="7">
        <v>141</v>
      </c>
      <c r="H13" s="8">
        <v>72.225171700000004</v>
      </c>
      <c r="I13" s="7">
        <v>0</v>
      </c>
      <c r="J13" s="8">
        <v>0</v>
      </c>
      <c r="K13" s="7">
        <v>127</v>
      </c>
      <c r="L13" s="8">
        <v>67.161836100000002</v>
      </c>
      <c r="M13" s="7">
        <v>8</v>
      </c>
      <c r="N13" s="8">
        <v>2.8583390999999998</v>
      </c>
    </row>
    <row r="14" spans="1:14" ht="15">
      <c r="A14" s="12">
        <v>9</v>
      </c>
      <c r="B14" s="6" t="s">
        <v>16</v>
      </c>
      <c r="C14" s="7">
        <v>2343</v>
      </c>
      <c r="D14" s="8">
        <v>1411.290982282</v>
      </c>
      <c r="E14" s="7">
        <v>1807</v>
      </c>
      <c r="F14" s="8">
        <v>1045.370860817</v>
      </c>
      <c r="G14" s="7">
        <v>1564</v>
      </c>
      <c r="H14" s="8">
        <v>946.78989574299999</v>
      </c>
      <c r="I14" s="7">
        <v>15</v>
      </c>
      <c r="J14" s="8">
        <v>14.600107602000001</v>
      </c>
      <c r="K14" s="7">
        <v>1108</v>
      </c>
      <c r="L14" s="8">
        <v>705.91640690000008</v>
      </c>
      <c r="M14" s="7">
        <v>417</v>
      </c>
      <c r="N14" s="8">
        <v>152.80859487999999</v>
      </c>
    </row>
    <row r="15" spans="1:14" ht="15">
      <c r="A15" s="12">
        <v>10</v>
      </c>
      <c r="B15" s="6" t="s">
        <v>14</v>
      </c>
      <c r="C15" s="7">
        <v>5984</v>
      </c>
      <c r="D15" s="8">
        <v>4274.9828549969989</v>
      </c>
      <c r="E15" s="7">
        <v>4638</v>
      </c>
      <c r="F15" s="8">
        <v>3191.3278794400003</v>
      </c>
      <c r="G15" s="7">
        <v>3827</v>
      </c>
      <c r="H15" s="8">
        <v>2735.7462989799997</v>
      </c>
      <c r="I15" s="7">
        <v>27</v>
      </c>
      <c r="J15" s="8">
        <v>26.354456800000001</v>
      </c>
      <c r="K15" s="7">
        <v>3392</v>
      </c>
      <c r="L15" s="8">
        <v>2360.38758388</v>
      </c>
      <c r="M15" s="7">
        <v>1124</v>
      </c>
      <c r="N15" s="8">
        <v>632.31430322500012</v>
      </c>
    </row>
    <row r="16" spans="1:14" ht="15">
      <c r="A16" s="12">
        <v>11</v>
      </c>
      <c r="B16" s="6" t="s">
        <v>22</v>
      </c>
      <c r="C16" s="7">
        <v>634</v>
      </c>
      <c r="D16" s="8">
        <v>176.5576825</v>
      </c>
      <c r="E16" s="7">
        <v>474</v>
      </c>
      <c r="F16" s="8">
        <v>109.21437</v>
      </c>
      <c r="G16" s="7">
        <v>437</v>
      </c>
      <c r="H16" s="8">
        <v>106.29536999999999</v>
      </c>
      <c r="I16" s="7">
        <v>1</v>
      </c>
      <c r="J16" s="8">
        <v>4.0633000000000002E-2</v>
      </c>
      <c r="K16" s="7">
        <v>326</v>
      </c>
      <c r="L16" s="8">
        <v>68.986593924999994</v>
      </c>
      <c r="M16" s="7">
        <v>93</v>
      </c>
      <c r="N16" s="8">
        <v>15.884197599999998</v>
      </c>
    </row>
    <row r="17" spans="1:14" ht="15">
      <c r="A17" s="12">
        <v>12</v>
      </c>
      <c r="B17" s="6" t="s">
        <v>15</v>
      </c>
      <c r="C17" s="7">
        <v>2662</v>
      </c>
      <c r="D17" s="8">
        <v>1753.7927472380002</v>
      </c>
      <c r="E17" s="7">
        <v>2020</v>
      </c>
      <c r="F17" s="8">
        <v>1064.5915878999999</v>
      </c>
      <c r="G17" s="7">
        <v>1939</v>
      </c>
      <c r="H17" s="8">
        <v>1045.6904878999999</v>
      </c>
      <c r="I17" s="7">
        <v>25</v>
      </c>
      <c r="J17" s="8">
        <v>17.664922799999999</v>
      </c>
      <c r="K17" s="7">
        <v>1698</v>
      </c>
      <c r="L17" s="8">
        <v>774.65004789999989</v>
      </c>
      <c r="M17" s="7">
        <v>402</v>
      </c>
      <c r="N17" s="8">
        <v>230.3119670886</v>
      </c>
    </row>
    <row r="18" spans="1:14" ht="18.75">
      <c r="A18" s="12"/>
      <c r="B18" s="11" t="s">
        <v>26</v>
      </c>
      <c r="C18" s="9">
        <v>25755</v>
      </c>
      <c r="D18" s="10">
        <v>13831.433157409398</v>
      </c>
      <c r="E18" s="9">
        <v>19721</v>
      </c>
      <c r="F18" s="10">
        <v>9945.1284321969997</v>
      </c>
      <c r="G18" s="9">
        <v>17590</v>
      </c>
      <c r="H18" s="10">
        <v>9031.7529720630009</v>
      </c>
      <c r="I18" s="9">
        <v>83</v>
      </c>
      <c r="J18" s="10">
        <v>212.73795020200001</v>
      </c>
      <c r="K18" s="9">
        <v>14590</v>
      </c>
      <c r="L18" s="10">
        <v>7256.7962957050004</v>
      </c>
      <c r="M18" s="9">
        <v>3520</v>
      </c>
      <c r="N18" s="10">
        <v>1705.1880333078002</v>
      </c>
    </row>
    <row r="19" spans="1:14" ht="18.75">
      <c r="A19" s="12"/>
      <c r="B19" s="11"/>
      <c r="C19" s="9"/>
      <c r="D19" s="10"/>
      <c r="E19" s="9"/>
      <c r="F19" s="10"/>
      <c r="G19" s="9"/>
      <c r="H19" s="10"/>
      <c r="I19" s="9"/>
      <c r="J19" s="10"/>
      <c r="K19" s="9"/>
      <c r="L19" s="10"/>
      <c r="M19" s="9"/>
      <c r="N19" s="10"/>
    </row>
    <row r="20" spans="1:14" ht="18.75">
      <c r="A20" s="12"/>
      <c r="B20" s="11" t="s">
        <v>48</v>
      </c>
      <c r="C20" s="9"/>
      <c r="D20" s="10"/>
      <c r="E20" s="9"/>
      <c r="F20" s="10"/>
      <c r="G20" s="9"/>
      <c r="H20" s="10"/>
      <c r="I20" s="9"/>
      <c r="J20" s="10"/>
      <c r="K20" s="9"/>
      <c r="L20" s="10"/>
      <c r="M20" s="9"/>
      <c r="N20" s="10"/>
    </row>
    <row r="21" spans="1:14" ht="15">
      <c r="A21" s="12">
        <v>13</v>
      </c>
      <c r="B21" s="6" t="s">
        <v>47</v>
      </c>
      <c r="C21" s="7">
        <v>102</v>
      </c>
      <c r="D21" s="8">
        <v>19.8376275</v>
      </c>
      <c r="E21" s="7">
        <v>53</v>
      </c>
      <c r="F21" s="8">
        <v>9.7199630999999993</v>
      </c>
      <c r="G21" s="7">
        <v>46</v>
      </c>
      <c r="H21" s="8">
        <v>8.6687826000000001</v>
      </c>
      <c r="I21" s="7">
        <v>2</v>
      </c>
      <c r="J21" s="8">
        <v>0.12225</v>
      </c>
      <c r="K21" s="7">
        <v>40</v>
      </c>
      <c r="L21" s="8">
        <v>8.3085325999999995</v>
      </c>
      <c r="M21" s="7">
        <v>36</v>
      </c>
      <c r="N21" s="8">
        <v>3.7451880000000002</v>
      </c>
    </row>
    <row r="22" spans="1:14" ht="18.75">
      <c r="A22" s="12"/>
      <c r="B22" s="11" t="s">
        <v>26</v>
      </c>
      <c r="C22" s="9">
        <v>102</v>
      </c>
      <c r="D22" s="10">
        <v>19.8376275</v>
      </c>
      <c r="E22" s="9">
        <v>53</v>
      </c>
      <c r="F22" s="10">
        <v>9.7199630999999993</v>
      </c>
      <c r="G22" s="9">
        <v>46</v>
      </c>
      <c r="H22" s="10">
        <v>8.6687826000000001</v>
      </c>
      <c r="I22" s="9">
        <v>2</v>
      </c>
      <c r="J22" s="10">
        <v>0.12225</v>
      </c>
      <c r="K22" s="9">
        <v>40</v>
      </c>
      <c r="L22" s="10">
        <v>8.3085325999999995</v>
      </c>
      <c r="M22" s="9">
        <v>36</v>
      </c>
      <c r="N22" s="10">
        <v>3.7451880000000002</v>
      </c>
    </row>
    <row r="23" spans="1:14" ht="18.75">
      <c r="A23" s="12"/>
      <c r="B23" s="11"/>
      <c r="C23" s="9"/>
      <c r="D23" s="10"/>
      <c r="E23" s="9"/>
      <c r="F23" s="10"/>
      <c r="G23" s="9"/>
      <c r="H23" s="10"/>
      <c r="I23" s="9"/>
      <c r="J23" s="10"/>
      <c r="K23" s="9"/>
      <c r="L23" s="10"/>
      <c r="M23" s="9"/>
      <c r="N23" s="10"/>
    </row>
    <row r="24" spans="1:14" ht="18.75">
      <c r="A24" s="12"/>
      <c r="B24" s="11" t="s">
        <v>27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">
      <c r="A25" s="12">
        <v>14</v>
      </c>
      <c r="B25" s="6" t="s">
        <v>30</v>
      </c>
      <c r="C25" s="7">
        <v>2311</v>
      </c>
      <c r="D25" s="8">
        <v>4220.2531324230004</v>
      </c>
      <c r="E25" s="7">
        <v>1444</v>
      </c>
      <c r="F25" s="8">
        <v>2247.9884848000002</v>
      </c>
      <c r="G25" s="7">
        <v>1274</v>
      </c>
      <c r="H25" s="8">
        <v>2084.1131848</v>
      </c>
      <c r="I25" s="7">
        <v>262</v>
      </c>
      <c r="J25" s="8">
        <v>379.03859109999996</v>
      </c>
      <c r="K25" s="7">
        <v>625</v>
      </c>
      <c r="L25" s="8">
        <v>933.67571440000006</v>
      </c>
      <c r="M25" s="7">
        <v>15</v>
      </c>
      <c r="N25" s="8">
        <v>48.577153100000004</v>
      </c>
    </row>
    <row r="26" spans="1:14" ht="15">
      <c r="A26" s="12">
        <v>15</v>
      </c>
      <c r="B26" s="6" t="s">
        <v>37</v>
      </c>
      <c r="C26" s="7">
        <v>92</v>
      </c>
      <c r="D26" s="8">
        <v>92.849484099999998</v>
      </c>
      <c r="E26" s="7">
        <v>48</v>
      </c>
      <c r="F26" s="8">
        <v>46.9596084</v>
      </c>
      <c r="G26" s="7">
        <v>44</v>
      </c>
      <c r="H26" s="8">
        <v>44.531911500000007</v>
      </c>
      <c r="I26" s="7">
        <v>0</v>
      </c>
      <c r="J26" s="8">
        <v>0</v>
      </c>
      <c r="K26" s="7">
        <v>21</v>
      </c>
      <c r="L26" s="8">
        <v>18.760311600000001</v>
      </c>
      <c r="M26" s="7">
        <v>18</v>
      </c>
      <c r="N26" s="8">
        <v>1.1020285000000001</v>
      </c>
    </row>
    <row r="27" spans="1:14" ht="15">
      <c r="A27" s="12">
        <v>16</v>
      </c>
      <c r="B27" s="6" t="s">
        <v>46</v>
      </c>
      <c r="C27" s="7">
        <v>157</v>
      </c>
      <c r="D27" s="8">
        <v>143.9808586</v>
      </c>
      <c r="E27" s="7">
        <v>62</v>
      </c>
      <c r="F27" s="8">
        <v>64.211855299999996</v>
      </c>
      <c r="G27" s="7">
        <v>50</v>
      </c>
      <c r="H27" s="8">
        <v>56.773055300000003</v>
      </c>
      <c r="I27" s="7">
        <v>0</v>
      </c>
      <c r="J27" s="8">
        <v>0</v>
      </c>
      <c r="K27" s="7">
        <v>39</v>
      </c>
      <c r="L27" s="8">
        <v>44.084055300000003</v>
      </c>
      <c r="M27" s="7">
        <v>10</v>
      </c>
      <c r="N27" s="8">
        <v>5.8982882999999999</v>
      </c>
    </row>
    <row r="28" spans="1:14" ht="15">
      <c r="A28" s="12">
        <v>17</v>
      </c>
      <c r="B28" s="6" t="s">
        <v>45</v>
      </c>
      <c r="C28" s="7">
        <v>18</v>
      </c>
      <c r="D28" s="8">
        <v>35.362262299999998</v>
      </c>
      <c r="E28" s="7">
        <v>8</v>
      </c>
      <c r="F28" s="8">
        <v>6.57</v>
      </c>
      <c r="G28" s="7">
        <v>3</v>
      </c>
      <c r="H28" s="8">
        <v>2.91</v>
      </c>
      <c r="I28" s="7">
        <v>0</v>
      </c>
      <c r="J28" s="8">
        <v>0</v>
      </c>
      <c r="K28" s="7">
        <v>3</v>
      </c>
      <c r="L28" s="8">
        <v>2.91</v>
      </c>
      <c r="M28" s="7">
        <v>5</v>
      </c>
      <c r="N28" s="8">
        <v>23.17</v>
      </c>
    </row>
    <row r="29" spans="1:14" ht="15">
      <c r="A29" s="12">
        <v>18</v>
      </c>
      <c r="B29" s="6" t="s">
        <v>42</v>
      </c>
      <c r="C29" s="7">
        <v>5</v>
      </c>
      <c r="D29" s="8">
        <v>0.13700000000000001</v>
      </c>
      <c r="E29" s="7">
        <v>4</v>
      </c>
      <c r="F29" s="8">
        <v>9.7900000000000001E-2</v>
      </c>
      <c r="G29" s="7">
        <v>4</v>
      </c>
      <c r="H29" s="8">
        <v>9.7900000000000001E-2</v>
      </c>
      <c r="I29" s="7">
        <v>0</v>
      </c>
      <c r="J29" s="8">
        <v>0</v>
      </c>
      <c r="K29" s="7">
        <v>3</v>
      </c>
      <c r="L29" s="8">
        <v>7.7899999999999997E-2</v>
      </c>
      <c r="M29" s="7">
        <v>0</v>
      </c>
      <c r="N29" s="8">
        <v>0</v>
      </c>
    </row>
    <row r="30" spans="1:14" ht="15">
      <c r="A30" s="12">
        <v>19</v>
      </c>
      <c r="B30" s="6" t="s">
        <v>35</v>
      </c>
      <c r="C30" s="7">
        <v>210</v>
      </c>
      <c r="D30" s="8">
        <v>467.84629838800004</v>
      </c>
      <c r="E30" s="7">
        <v>127</v>
      </c>
      <c r="F30" s="8">
        <v>239.49630000000002</v>
      </c>
      <c r="G30" s="7">
        <v>108</v>
      </c>
      <c r="H30" s="8">
        <v>199.84439999999998</v>
      </c>
      <c r="I30" s="7">
        <v>1</v>
      </c>
      <c r="J30" s="8">
        <v>1</v>
      </c>
      <c r="K30" s="7">
        <v>46</v>
      </c>
      <c r="L30" s="8">
        <v>60.073700000000002</v>
      </c>
      <c r="M30" s="7">
        <v>10</v>
      </c>
      <c r="N30" s="8">
        <v>13.385094</v>
      </c>
    </row>
    <row r="31" spans="1:14" ht="15">
      <c r="A31" s="12">
        <v>20</v>
      </c>
      <c r="B31" s="6" t="s">
        <v>28</v>
      </c>
      <c r="C31" s="7">
        <v>5621</v>
      </c>
      <c r="D31" s="8">
        <v>8133.9025274170008</v>
      </c>
      <c r="E31" s="7">
        <v>3403</v>
      </c>
      <c r="F31" s="8">
        <v>3941.3704154653992</v>
      </c>
      <c r="G31" s="7">
        <v>3325</v>
      </c>
      <c r="H31" s="8">
        <v>3865.2487215653991</v>
      </c>
      <c r="I31" s="7">
        <v>10</v>
      </c>
      <c r="J31" s="8">
        <v>38.809460825999999</v>
      </c>
      <c r="K31" s="7">
        <v>3198</v>
      </c>
      <c r="L31" s="8">
        <v>3418.192206492</v>
      </c>
      <c r="M31" s="7">
        <v>6</v>
      </c>
      <c r="N31" s="8">
        <v>19.888102</v>
      </c>
    </row>
    <row r="32" spans="1:14" ht="15">
      <c r="A32" s="12">
        <v>21</v>
      </c>
      <c r="B32" s="6" t="s">
        <v>29</v>
      </c>
      <c r="C32" s="7">
        <v>4922</v>
      </c>
      <c r="D32" s="8">
        <v>3842.8581662350002</v>
      </c>
      <c r="E32" s="7">
        <v>3645</v>
      </c>
      <c r="F32" s="8">
        <v>2502.5414874718003</v>
      </c>
      <c r="G32" s="7">
        <v>3585</v>
      </c>
      <c r="H32" s="8">
        <v>2474.6706874718006</v>
      </c>
      <c r="I32" s="7">
        <v>2</v>
      </c>
      <c r="J32" s="8">
        <v>1.0675143999999999</v>
      </c>
      <c r="K32" s="7">
        <v>3190</v>
      </c>
      <c r="L32" s="8">
        <v>2203.0342075760004</v>
      </c>
      <c r="M32" s="7">
        <v>242</v>
      </c>
      <c r="N32" s="8">
        <v>252.25489273660003</v>
      </c>
    </row>
    <row r="33" spans="1:14" ht="15">
      <c r="A33" s="12">
        <v>22</v>
      </c>
      <c r="B33" s="6" t="s">
        <v>33</v>
      </c>
      <c r="C33" s="7">
        <v>489</v>
      </c>
      <c r="D33" s="8">
        <v>106.35213210000001</v>
      </c>
      <c r="E33" s="7">
        <v>348</v>
      </c>
      <c r="F33" s="8">
        <v>58.9487199</v>
      </c>
      <c r="G33" s="7">
        <v>340</v>
      </c>
      <c r="H33" s="8">
        <v>58.674419899999997</v>
      </c>
      <c r="I33" s="7">
        <v>0</v>
      </c>
      <c r="J33" s="8">
        <v>0</v>
      </c>
      <c r="K33" s="7">
        <v>309</v>
      </c>
      <c r="L33" s="8">
        <v>54.756399899999998</v>
      </c>
      <c r="M33" s="7">
        <v>43</v>
      </c>
      <c r="N33" s="8">
        <v>11.729727</v>
      </c>
    </row>
    <row r="34" spans="1:14" ht="15">
      <c r="A34" s="12">
        <v>23</v>
      </c>
      <c r="B34" s="6" t="s">
        <v>41</v>
      </c>
      <c r="C34" s="7">
        <v>12</v>
      </c>
      <c r="D34" s="8">
        <v>1.2805</v>
      </c>
      <c r="E34" s="7">
        <v>0</v>
      </c>
      <c r="F34" s="8">
        <v>0</v>
      </c>
      <c r="G34" s="7">
        <v>0</v>
      </c>
      <c r="H34" s="8">
        <v>0</v>
      </c>
      <c r="I34" s="7">
        <v>0</v>
      </c>
      <c r="J34" s="8">
        <v>0</v>
      </c>
      <c r="K34" s="7">
        <v>0</v>
      </c>
      <c r="L34" s="8">
        <v>0</v>
      </c>
      <c r="M34" s="7">
        <v>0</v>
      </c>
      <c r="N34" s="8">
        <v>0</v>
      </c>
    </row>
    <row r="35" spans="1:14" ht="15">
      <c r="A35" s="12">
        <v>24</v>
      </c>
      <c r="B35" s="6" t="s">
        <v>34</v>
      </c>
      <c r="C35" s="7">
        <v>263</v>
      </c>
      <c r="D35" s="8">
        <v>265.4994926</v>
      </c>
      <c r="E35" s="7">
        <v>151</v>
      </c>
      <c r="F35" s="8">
        <v>122.73664728959997</v>
      </c>
      <c r="G35" s="7">
        <v>150</v>
      </c>
      <c r="H35" s="8">
        <v>122.63664728959998</v>
      </c>
      <c r="I35" s="7">
        <v>0</v>
      </c>
      <c r="J35" s="8">
        <v>0</v>
      </c>
      <c r="K35" s="7">
        <v>100</v>
      </c>
      <c r="L35" s="8">
        <v>90.609169655999992</v>
      </c>
      <c r="M35" s="7">
        <v>0</v>
      </c>
      <c r="N35" s="8">
        <v>0</v>
      </c>
    </row>
    <row r="36" spans="1:14" ht="15">
      <c r="A36" s="12">
        <v>25</v>
      </c>
      <c r="B36" s="6" t="s">
        <v>40</v>
      </c>
      <c r="C36" s="7">
        <v>29</v>
      </c>
      <c r="D36" s="8">
        <v>6.2616128</v>
      </c>
      <c r="E36" s="7">
        <v>23</v>
      </c>
      <c r="F36" s="8">
        <v>5.8969145999999997</v>
      </c>
      <c r="G36" s="7">
        <v>22</v>
      </c>
      <c r="H36" s="8">
        <v>5.8569145999999996</v>
      </c>
      <c r="I36" s="7">
        <v>0</v>
      </c>
      <c r="J36" s="8">
        <v>0</v>
      </c>
      <c r="K36" s="7">
        <v>22</v>
      </c>
      <c r="L36" s="8">
        <v>5.8569145999999996</v>
      </c>
      <c r="M36" s="7">
        <v>4</v>
      </c>
      <c r="N36" s="8">
        <v>0.1549982</v>
      </c>
    </row>
    <row r="37" spans="1:14" ht="15">
      <c r="A37" s="12">
        <v>26</v>
      </c>
      <c r="B37" s="6" t="s">
        <v>38</v>
      </c>
      <c r="C37" s="7">
        <v>42</v>
      </c>
      <c r="D37" s="8">
        <v>29.005988599999998</v>
      </c>
      <c r="E37" s="7">
        <v>31</v>
      </c>
      <c r="F37" s="8">
        <v>19.82338</v>
      </c>
      <c r="G37" s="7">
        <v>30</v>
      </c>
      <c r="H37" s="8">
        <v>19.32348</v>
      </c>
      <c r="I37" s="7">
        <v>0</v>
      </c>
      <c r="J37" s="8">
        <v>0</v>
      </c>
      <c r="K37" s="7">
        <v>24</v>
      </c>
      <c r="L37" s="8">
        <v>18.219480000000001</v>
      </c>
      <c r="M37" s="7">
        <v>4</v>
      </c>
      <c r="N37" s="8">
        <v>0.34</v>
      </c>
    </row>
    <row r="38" spans="1:14" ht="15">
      <c r="A38" s="12">
        <v>27</v>
      </c>
      <c r="B38" s="6" t="s">
        <v>31</v>
      </c>
      <c r="C38" s="7">
        <v>2189</v>
      </c>
      <c r="D38" s="8">
        <v>2588.4671568010003</v>
      </c>
      <c r="E38" s="7">
        <v>1452</v>
      </c>
      <c r="F38" s="8">
        <v>1375.9284062600002</v>
      </c>
      <c r="G38" s="7">
        <v>1417</v>
      </c>
      <c r="H38" s="8">
        <v>1345.0846646600003</v>
      </c>
      <c r="I38" s="7">
        <v>2</v>
      </c>
      <c r="J38" s="8">
        <v>7.3949999999999996</v>
      </c>
      <c r="K38" s="7">
        <v>1085</v>
      </c>
      <c r="L38" s="8">
        <v>927.41760111999997</v>
      </c>
      <c r="M38" s="7">
        <v>37</v>
      </c>
      <c r="N38" s="8">
        <v>72.130549400000007</v>
      </c>
    </row>
    <row r="39" spans="1:14" ht="15">
      <c r="A39" s="12">
        <v>28</v>
      </c>
      <c r="B39" s="6" t="s">
        <v>39</v>
      </c>
      <c r="C39" s="7">
        <v>40</v>
      </c>
      <c r="D39" s="8">
        <v>80.386327999999992</v>
      </c>
      <c r="E39" s="7">
        <v>13</v>
      </c>
      <c r="F39" s="8">
        <v>35.257351300000003</v>
      </c>
      <c r="G39" s="7">
        <v>13</v>
      </c>
      <c r="H39" s="8">
        <v>35.257351300000003</v>
      </c>
      <c r="I39" s="7">
        <v>0</v>
      </c>
      <c r="J39" s="8">
        <v>0</v>
      </c>
      <c r="K39" s="7">
        <v>5</v>
      </c>
      <c r="L39" s="8">
        <v>27.228000000000002</v>
      </c>
      <c r="M39" s="7">
        <v>9</v>
      </c>
      <c r="N39" s="8">
        <v>26.181737800000001</v>
      </c>
    </row>
    <row r="40" spans="1:14" ht="15">
      <c r="A40" s="12">
        <v>29</v>
      </c>
      <c r="B40" s="6" t="s">
        <v>43</v>
      </c>
      <c r="C40" s="7">
        <v>107</v>
      </c>
      <c r="D40" s="8">
        <v>394.85766059999997</v>
      </c>
      <c r="E40" s="7">
        <v>37</v>
      </c>
      <c r="F40" s="8">
        <v>128.43</v>
      </c>
      <c r="G40" s="7">
        <v>20</v>
      </c>
      <c r="H40" s="8">
        <v>70.58</v>
      </c>
      <c r="I40" s="7">
        <v>0</v>
      </c>
      <c r="J40" s="8">
        <v>0</v>
      </c>
      <c r="K40" s="7">
        <v>18</v>
      </c>
      <c r="L40" s="8">
        <v>60.98</v>
      </c>
      <c r="M40" s="7">
        <v>2</v>
      </c>
      <c r="N40" s="8">
        <v>8.6220548000000008</v>
      </c>
    </row>
    <row r="41" spans="1:14" ht="15">
      <c r="A41" s="12">
        <v>30</v>
      </c>
      <c r="B41" s="6" t="s">
        <v>36</v>
      </c>
      <c r="C41" s="7">
        <v>170</v>
      </c>
      <c r="D41" s="8">
        <v>71.530852960000004</v>
      </c>
      <c r="E41" s="7">
        <v>138</v>
      </c>
      <c r="F41" s="8">
        <v>60.8461</v>
      </c>
      <c r="G41" s="7">
        <v>136</v>
      </c>
      <c r="H41" s="8">
        <v>60.367100000000001</v>
      </c>
      <c r="I41" s="7">
        <v>0</v>
      </c>
      <c r="J41" s="8">
        <v>0</v>
      </c>
      <c r="K41" s="7">
        <v>120</v>
      </c>
      <c r="L41" s="8">
        <v>43.481499999999997</v>
      </c>
      <c r="M41" s="7">
        <v>7</v>
      </c>
      <c r="N41" s="8">
        <v>5.5838000000000001</v>
      </c>
    </row>
    <row r="42" spans="1:14" ht="15">
      <c r="A42" s="12">
        <v>31</v>
      </c>
      <c r="B42" s="6" t="s">
        <v>44</v>
      </c>
      <c r="C42" s="7">
        <v>76</v>
      </c>
      <c r="D42" s="8">
        <v>40.2578605</v>
      </c>
      <c r="E42" s="7">
        <v>32</v>
      </c>
      <c r="F42" s="8">
        <v>20.43</v>
      </c>
      <c r="G42" s="7">
        <v>28</v>
      </c>
      <c r="H42" s="8">
        <v>18.7805</v>
      </c>
      <c r="I42" s="7">
        <v>0</v>
      </c>
      <c r="J42" s="8">
        <v>0</v>
      </c>
      <c r="K42" s="7">
        <v>28</v>
      </c>
      <c r="L42" s="8">
        <v>18.7805</v>
      </c>
      <c r="M42" s="7">
        <v>1</v>
      </c>
      <c r="N42" s="8">
        <v>0.1399</v>
      </c>
    </row>
    <row r="43" spans="1:14" ht="15">
      <c r="A43" s="12">
        <v>32</v>
      </c>
      <c r="B43" s="6" t="s">
        <v>32</v>
      </c>
      <c r="C43" s="7">
        <v>623</v>
      </c>
      <c r="D43" s="8">
        <v>813.4814542260001</v>
      </c>
      <c r="E43" s="7">
        <v>169</v>
      </c>
      <c r="F43" s="8">
        <v>158.69438049999999</v>
      </c>
      <c r="G43" s="7">
        <v>164</v>
      </c>
      <c r="H43" s="8">
        <v>150.49038049999999</v>
      </c>
      <c r="I43" s="7">
        <v>0</v>
      </c>
      <c r="J43" s="8">
        <v>0</v>
      </c>
      <c r="K43" s="7">
        <v>109</v>
      </c>
      <c r="L43" s="8">
        <v>107.0287805</v>
      </c>
      <c r="M43" s="7">
        <v>13</v>
      </c>
      <c r="N43" s="8">
        <v>15.579705499999999</v>
      </c>
    </row>
    <row r="44" spans="1:14" ht="18.75">
      <c r="A44" s="12"/>
      <c r="B44" s="11" t="s">
        <v>26</v>
      </c>
      <c r="C44" s="7">
        <f>SUM(C25:C43)</f>
        <v>17376</v>
      </c>
      <c r="D44" s="7">
        <f t="shared" ref="D44:N44" si="0">SUM(D25:D43)</f>
        <v>21334.570768650006</v>
      </c>
      <c r="E44" s="7">
        <f t="shared" si="0"/>
        <v>11135</v>
      </c>
      <c r="F44" s="7">
        <f t="shared" si="0"/>
        <v>11036.227951286801</v>
      </c>
      <c r="G44" s="7">
        <f t="shared" si="0"/>
        <v>10713</v>
      </c>
      <c r="H44" s="7">
        <f t="shared" si="0"/>
        <v>10615.241318886801</v>
      </c>
      <c r="I44" s="7">
        <f t="shared" si="0"/>
        <v>277</v>
      </c>
      <c r="J44" s="7">
        <f t="shared" si="0"/>
        <v>427.31056632599996</v>
      </c>
      <c r="K44" s="7">
        <f t="shared" si="0"/>
        <v>8945</v>
      </c>
      <c r="L44" s="7">
        <f t="shared" si="0"/>
        <v>8035.1664411439988</v>
      </c>
      <c r="M44" s="7">
        <f t="shared" si="0"/>
        <v>426</v>
      </c>
      <c r="N44" s="7">
        <f t="shared" si="0"/>
        <v>504.73803133660005</v>
      </c>
    </row>
    <row r="45" spans="1:14" ht="18.75">
      <c r="A45" s="12"/>
      <c r="B45" s="11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18.75">
      <c r="A46" s="12"/>
      <c r="B46" s="11" t="s">
        <v>49</v>
      </c>
      <c r="C46" s="7"/>
      <c r="D46" s="8"/>
      <c r="E46" s="7"/>
      <c r="F46" s="8"/>
      <c r="G46" s="7"/>
      <c r="H46" s="8"/>
      <c r="I46" s="7"/>
      <c r="J46" s="8"/>
      <c r="K46" s="7"/>
      <c r="L46" s="8"/>
      <c r="M46" s="7"/>
      <c r="N46" s="8"/>
    </row>
    <row r="47" spans="1:14" ht="15">
      <c r="A47" s="12">
        <v>33</v>
      </c>
      <c r="B47" s="6" t="s">
        <v>50</v>
      </c>
      <c r="C47" s="9">
        <v>837</v>
      </c>
      <c r="D47" s="10">
        <v>604.50505169999997</v>
      </c>
      <c r="E47" s="9">
        <v>514</v>
      </c>
      <c r="F47" s="10">
        <v>366.98214830000001</v>
      </c>
      <c r="G47" s="9">
        <v>484</v>
      </c>
      <c r="H47" s="10">
        <v>344.39944830000002</v>
      </c>
      <c r="I47" s="9">
        <v>1</v>
      </c>
      <c r="J47" s="10">
        <v>12.7939983</v>
      </c>
      <c r="K47" s="9">
        <v>271</v>
      </c>
      <c r="L47" s="10">
        <v>208.06299999999999</v>
      </c>
      <c r="M47" s="9">
        <v>99</v>
      </c>
      <c r="N47" s="10">
        <v>53.558802700000001</v>
      </c>
    </row>
    <row r="48" spans="1:14" ht="15">
      <c r="A48" s="12">
        <v>34</v>
      </c>
      <c r="B48" s="6" t="s">
        <v>51</v>
      </c>
      <c r="C48" s="9">
        <v>488</v>
      </c>
      <c r="D48" s="9">
        <v>332.88570820000001</v>
      </c>
      <c r="E48" s="9">
        <v>269</v>
      </c>
      <c r="F48" s="9">
        <v>214.0607894</v>
      </c>
      <c r="G48" s="9">
        <v>252</v>
      </c>
      <c r="H48" s="9">
        <v>207.5622894</v>
      </c>
      <c r="I48" s="9">
        <v>0</v>
      </c>
      <c r="J48" s="9">
        <v>0</v>
      </c>
      <c r="K48" s="9">
        <v>88</v>
      </c>
      <c r="L48" s="9">
        <v>83.668197399999997</v>
      </c>
      <c r="M48" s="9">
        <v>9</v>
      </c>
      <c r="N48" s="9">
        <v>2.0832679000000001</v>
      </c>
    </row>
    <row r="49" spans="1:14" ht="18.75">
      <c r="A49" s="12"/>
      <c r="B49" s="11" t="s">
        <v>26</v>
      </c>
      <c r="C49" s="9">
        <f>SUM(C47:C48)</f>
        <v>1325</v>
      </c>
      <c r="D49" s="9">
        <f t="shared" ref="D49:N49" si="1">SUM(D47:D48)</f>
        <v>937.39075989999992</v>
      </c>
      <c r="E49" s="9">
        <f t="shared" si="1"/>
        <v>783</v>
      </c>
      <c r="F49" s="9">
        <f t="shared" si="1"/>
        <v>581.04293770000004</v>
      </c>
      <c r="G49" s="9">
        <f t="shared" si="1"/>
        <v>736</v>
      </c>
      <c r="H49" s="9">
        <f t="shared" si="1"/>
        <v>551.96173769999996</v>
      </c>
      <c r="I49" s="9">
        <f t="shared" si="1"/>
        <v>1</v>
      </c>
      <c r="J49" s="9">
        <f t="shared" si="1"/>
        <v>12.7939983</v>
      </c>
      <c r="K49" s="9">
        <f t="shared" si="1"/>
        <v>359</v>
      </c>
      <c r="L49" s="9">
        <f t="shared" si="1"/>
        <v>291.73119739999999</v>
      </c>
      <c r="M49" s="9">
        <f t="shared" si="1"/>
        <v>108</v>
      </c>
      <c r="N49" s="9">
        <f t="shared" si="1"/>
        <v>55.642070600000004</v>
      </c>
    </row>
    <row r="50" spans="1:14" ht="18.75">
      <c r="A50" s="12"/>
      <c r="B50" s="11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ht="18.75">
      <c r="A51" s="12"/>
      <c r="B51" s="11" t="s">
        <v>52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ht="15">
      <c r="A52" s="12">
        <v>35</v>
      </c>
      <c r="B52" s="6" t="s">
        <v>53</v>
      </c>
      <c r="C52" s="7">
        <v>324</v>
      </c>
      <c r="D52" s="8">
        <v>191.27645537999999</v>
      </c>
      <c r="E52" s="7">
        <v>197</v>
      </c>
      <c r="F52" s="8">
        <v>108.15129999999999</v>
      </c>
      <c r="G52" s="7">
        <v>197</v>
      </c>
      <c r="H52" s="8">
        <v>108.15129999999999</v>
      </c>
      <c r="I52" s="7">
        <v>0</v>
      </c>
      <c r="J52" s="8">
        <v>0</v>
      </c>
      <c r="K52" s="7">
        <v>180</v>
      </c>
      <c r="L52" s="8">
        <v>100.77159999999999</v>
      </c>
      <c r="M52" s="7">
        <v>5</v>
      </c>
      <c r="N52" s="8">
        <v>4.78</v>
      </c>
    </row>
    <row r="53" spans="1:14" ht="15">
      <c r="A53" s="12">
        <v>36</v>
      </c>
      <c r="B53" s="6" t="s">
        <v>54</v>
      </c>
      <c r="C53" s="7">
        <v>1</v>
      </c>
      <c r="D53" s="8">
        <v>0.1</v>
      </c>
      <c r="E53" s="7">
        <v>0</v>
      </c>
      <c r="F53" s="8">
        <v>0</v>
      </c>
      <c r="G53" s="7">
        <v>0</v>
      </c>
      <c r="H53" s="8">
        <v>0</v>
      </c>
      <c r="I53" s="7">
        <v>0</v>
      </c>
      <c r="J53" s="8">
        <v>0</v>
      </c>
      <c r="K53" s="7">
        <v>0</v>
      </c>
      <c r="L53" s="8">
        <v>0</v>
      </c>
      <c r="M53" s="7">
        <v>0</v>
      </c>
      <c r="N53" s="8">
        <v>0</v>
      </c>
    </row>
    <row r="54" spans="1:14" ht="18.75">
      <c r="A54" s="12"/>
      <c r="B54" s="11" t="s">
        <v>26</v>
      </c>
      <c r="C54" s="9">
        <v>325</v>
      </c>
      <c r="D54" s="10">
        <v>191.37645537999998</v>
      </c>
      <c r="E54" s="9">
        <v>197</v>
      </c>
      <c r="F54" s="10">
        <v>108.15129999999999</v>
      </c>
      <c r="G54" s="9">
        <v>197</v>
      </c>
      <c r="H54" s="10">
        <v>108.15129999999999</v>
      </c>
      <c r="I54" s="9">
        <v>0</v>
      </c>
      <c r="J54" s="10">
        <v>0</v>
      </c>
      <c r="K54" s="9">
        <v>180</v>
      </c>
      <c r="L54" s="10">
        <v>100.77159999999999</v>
      </c>
      <c r="M54" s="9">
        <v>5</v>
      </c>
      <c r="N54" s="10">
        <v>4.78</v>
      </c>
    </row>
    <row r="55" spans="1:14" ht="18.75">
      <c r="A55" s="12"/>
      <c r="B55" s="11"/>
      <c r="C55" s="9"/>
      <c r="D55" s="10"/>
      <c r="E55" s="9"/>
      <c r="F55" s="10"/>
      <c r="G55" s="9"/>
      <c r="H55" s="10"/>
      <c r="I55" s="9"/>
      <c r="J55" s="10"/>
      <c r="K55" s="9"/>
      <c r="L55" s="10"/>
      <c r="M55" s="9"/>
      <c r="N55" s="10"/>
    </row>
    <row r="56" spans="1:14" ht="18.75">
      <c r="A56" s="12"/>
      <c r="B56" s="11" t="s">
        <v>55</v>
      </c>
      <c r="C56" s="9"/>
      <c r="D56" s="10"/>
      <c r="E56" s="9"/>
      <c r="F56" s="10"/>
      <c r="G56" s="9"/>
      <c r="H56" s="10"/>
      <c r="I56" s="9"/>
      <c r="J56" s="10"/>
      <c r="K56" s="9"/>
      <c r="L56" s="10"/>
      <c r="M56" s="9"/>
      <c r="N56" s="10"/>
    </row>
    <row r="57" spans="1:14" ht="15">
      <c r="A57" s="12">
        <v>37</v>
      </c>
      <c r="B57" s="6" t="s">
        <v>60</v>
      </c>
      <c r="C57" s="7">
        <v>23</v>
      </c>
      <c r="D57" s="8">
        <v>113.64489230000001</v>
      </c>
      <c r="E57" s="7">
        <v>0</v>
      </c>
      <c r="F57" s="8">
        <v>0</v>
      </c>
      <c r="G57" s="7">
        <v>0</v>
      </c>
      <c r="H57" s="8">
        <v>0</v>
      </c>
      <c r="I57" s="7">
        <v>0</v>
      </c>
      <c r="J57" s="8">
        <v>0</v>
      </c>
      <c r="K57" s="7">
        <v>0</v>
      </c>
      <c r="L57" s="8">
        <v>0</v>
      </c>
      <c r="M57" s="7">
        <v>4</v>
      </c>
      <c r="N57" s="8">
        <v>0.99008629999999997</v>
      </c>
    </row>
    <row r="58" spans="1:14" ht="15">
      <c r="A58" s="12">
        <v>38</v>
      </c>
      <c r="B58" s="6" t="s">
        <v>56</v>
      </c>
      <c r="C58" s="7">
        <v>1706</v>
      </c>
      <c r="D58" s="8">
        <v>73.162652300000005</v>
      </c>
      <c r="E58" s="7">
        <v>1244</v>
      </c>
      <c r="F58" s="8">
        <v>51.165500000000002</v>
      </c>
      <c r="G58" s="7">
        <v>1200</v>
      </c>
      <c r="H58" s="8">
        <v>49.545000000000002</v>
      </c>
      <c r="I58" s="7">
        <v>0</v>
      </c>
      <c r="J58" s="8">
        <v>0</v>
      </c>
      <c r="K58" s="7">
        <v>1060</v>
      </c>
      <c r="L58" s="8">
        <v>42.217500000000001</v>
      </c>
      <c r="M58" s="7">
        <v>0</v>
      </c>
      <c r="N58" s="8">
        <v>0</v>
      </c>
    </row>
    <row r="59" spans="1:14" ht="15">
      <c r="A59" s="12">
        <v>39</v>
      </c>
      <c r="B59" s="6" t="s">
        <v>58</v>
      </c>
      <c r="C59" s="7">
        <v>51</v>
      </c>
      <c r="D59" s="8">
        <v>3.8377189999999999</v>
      </c>
      <c r="E59" s="7">
        <v>21</v>
      </c>
      <c r="F59" s="8">
        <v>1.9570799999999999</v>
      </c>
      <c r="G59" s="7">
        <v>21</v>
      </c>
      <c r="H59" s="8">
        <v>1.9570799999999999</v>
      </c>
      <c r="I59" s="7">
        <v>0</v>
      </c>
      <c r="J59" s="8">
        <v>0</v>
      </c>
      <c r="K59" s="7">
        <v>4</v>
      </c>
      <c r="L59" s="8">
        <v>0.72498799999999997</v>
      </c>
      <c r="M59" s="7">
        <v>8</v>
      </c>
      <c r="N59" s="8">
        <v>0.2174797</v>
      </c>
    </row>
    <row r="60" spans="1:14" ht="15">
      <c r="A60" s="12">
        <v>40</v>
      </c>
      <c r="B60" s="6" t="s">
        <v>57</v>
      </c>
      <c r="C60" s="7">
        <v>66</v>
      </c>
      <c r="D60" s="8">
        <v>45.602797799999998</v>
      </c>
      <c r="E60" s="7">
        <v>34</v>
      </c>
      <c r="F60" s="8">
        <v>19.3499613</v>
      </c>
      <c r="G60" s="7">
        <v>28</v>
      </c>
      <c r="H60" s="8">
        <v>17.158231100000002</v>
      </c>
      <c r="I60" s="7">
        <v>0</v>
      </c>
      <c r="J60" s="8">
        <v>0</v>
      </c>
      <c r="K60" s="7">
        <v>16</v>
      </c>
      <c r="L60" s="8">
        <v>10.000913799999999</v>
      </c>
      <c r="M60" s="7">
        <v>10</v>
      </c>
      <c r="N60" s="8">
        <v>7.2013373000000005</v>
      </c>
    </row>
    <row r="61" spans="1:14" ht="15">
      <c r="A61" s="12">
        <v>41</v>
      </c>
      <c r="B61" s="6" t="s">
        <v>61</v>
      </c>
      <c r="C61" s="7">
        <v>163</v>
      </c>
      <c r="D61" s="8">
        <v>101.7007088</v>
      </c>
      <c r="E61" s="7">
        <v>118</v>
      </c>
      <c r="F61" s="8">
        <v>78.262967099999997</v>
      </c>
      <c r="G61" s="7">
        <v>84</v>
      </c>
      <c r="H61" s="8">
        <v>56.776667100000004</v>
      </c>
      <c r="I61" s="7">
        <v>0</v>
      </c>
      <c r="J61" s="8">
        <v>0</v>
      </c>
      <c r="K61" s="7">
        <v>72</v>
      </c>
      <c r="L61" s="8">
        <v>48.126367100000003</v>
      </c>
      <c r="M61" s="7">
        <v>4</v>
      </c>
      <c r="N61" s="8">
        <v>0.93240000000000001</v>
      </c>
    </row>
    <row r="62" spans="1:14" ht="15">
      <c r="A62" s="12">
        <v>42</v>
      </c>
      <c r="B62" s="6" t="s">
        <v>59</v>
      </c>
      <c r="C62" s="7">
        <v>46</v>
      </c>
      <c r="D62" s="8">
        <v>16.0050928</v>
      </c>
      <c r="E62" s="7">
        <v>23</v>
      </c>
      <c r="F62" s="8">
        <v>8.6455611999999995</v>
      </c>
      <c r="G62" s="7">
        <v>3</v>
      </c>
      <c r="H62" s="8">
        <v>3.68</v>
      </c>
      <c r="I62" s="7">
        <v>0</v>
      </c>
      <c r="J62" s="8">
        <v>0</v>
      </c>
      <c r="K62" s="7">
        <v>3</v>
      </c>
      <c r="L62" s="8">
        <v>3.68</v>
      </c>
      <c r="M62" s="7">
        <v>0</v>
      </c>
      <c r="N62" s="8">
        <v>0</v>
      </c>
    </row>
    <row r="63" spans="1:14" ht="18.75">
      <c r="A63" s="12"/>
      <c r="B63" s="11" t="s">
        <v>26</v>
      </c>
      <c r="C63" s="14">
        <f>SUM(C57:C62)</f>
        <v>2055</v>
      </c>
      <c r="D63" s="14">
        <f t="shared" ref="D63:N63" si="2">SUM(D57:D62)</f>
        <v>353.95386300000001</v>
      </c>
      <c r="E63" s="14">
        <f t="shared" si="2"/>
        <v>1440</v>
      </c>
      <c r="F63" s="14">
        <f t="shared" si="2"/>
        <v>159.38106960000002</v>
      </c>
      <c r="G63" s="14">
        <f t="shared" si="2"/>
        <v>1336</v>
      </c>
      <c r="H63" s="14">
        <f t="shared" si="2"/>
        <v>129.11697820000001</v>
      </c>
      <c r="I63" s="14">
        <f t="shared" si="2"/>
        <v>0</v>
      </c>
      <c r="J63" s="14">
        <f t="shared" si="2"/>
        <v>0</v>
      </c>
      <c r="K63" s="14">
        <f t="shared" si="2"/>
        <v>1155</v>
      </c>
      <c r="L63" s="14">
        <f t="shared" si="2"/>
        <v>104.74976890000002</v>
      </c>
      <c r="M63" s="14">
        <f t="shared" si="2"/>
        <v>26</v>
      </c>
      <c r="N63" s="14">
        <f t="shared" si="2"/>
        <v>9.3413032999999999</v>
      </c>
    </row>
    <row r="64" spans="1:14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8.75">
      <c r="A65" s="12"/>
      <c r="B65" s="11" t="s">
        <v>62</v>
      </c>
      <c r="C65" s="14">
        <f>SUM(C18,C22,C44,C49,C54,C63)</f>
        <v>46938</v>
      </c>
      <c r="D65" s="14">
        <f t="shared" ref="D65:N65" si="3">SUM(D18,D22,D44,D49,D54,D63)</f>
        <v>36668.562631839406</v>
      </c>
      <c r="E65" s="14">
        <f t="shared" si="3"/>
        <v>33329</v>
      </c>
      <c r="F65" s="14">
        <f t="shared" si="3"/>
        <v>21839.651653883804</v>
      </c>
      <c r="G65" s="14">
        <f t="shared" si="3"/>
        <v>30618</v>
      </c>
      <c r="H65" s="14">
        <f t="shared" si="3"/>
        <v>20444.893089449804</v>
      </c>
      <c r="I65" s="14">
        <f t="shared" si="3"/>
        <v>363</v>
      </c>
      <c r="J65" s="14">
        <f t="shared" si="3"/>
        <v>652.96476482799994</v>
      </c>
      <c r="K65" s="14">
        <f t="shared" si="3"/>
        <v>25269</v>
      </c>
      <c r="L65" s="14">
        <f t="shared" si="3"/>
        <v>15797.523835749</v>
      </c>
      <c r="M65" s="14">
        <f t="shared" si="3"/>
        <v>4121</v>
      </c>
      <c r="N65" s="14">
        <f t="shared" si="3"/>
        <v>2283.4346265444005</v>
      </c>
    </row>
  </sheetData>
  <mergeCells count="11">
    <mergeCell ref="A3:A4"/>
    <mergeCell ref="B1:N1"/>
    <mergeCell ref="C2:J2"/>
    <mergeCell ref="L2:N2"/>
    <mergeCell ref="B3:B4"/>
    <mergeCell ref="C3:D3"/>
    <mergeCell ref="E3:F3"/>
    <mergeCell ref="G3:H3"/>
    <mergeCell ref="I3:J3"/>
    <mergeCell ref="K3:L3"/>
    <mergeCell ref="M3:N3"/>
  </mergeCells>
  <printOptions horizontalCentered="1" verticalCentered="1"/>
  <pageMargins left="0" right="0" top="0.59055118110236227" bottom="0.59055118110236227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Pradip Dilipbhai Dave</dc:creator>
  <cp:lastModifiedBy>Pradip Dilipbhai Dave</cp:lastModifiedBy>
  <cp:lastPrinted>2026-08-11T13:14:52Z</cp:lastPrinted>
  <dcterms:created xsi:type="dcterms:W3CDTF">2026-08-11T12:33:04Z</dcterms:created>
  <dcterms:modified xsi:type="dcterms:W3CDTF">2026-08-11T13:17:47Z</dcterms:modified>
</cp:coreProperties>
</file>